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19320" windowHeight="95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8" i="1" l="1"/>
  <c r="G32" i="1" s="1"/>
  <c r="F32" i="1"/>
  <c r="G30" i="1"/>
  <c r="F30" i="1"/>
  <c r="G27" i="1"/>
  <c r="F27" i="1"/>
  <c r="G25" i="1"/>
  <c r="F25" i="1"/>
  <c r="G23" i="1"/>
  <c r="F23" i="1"/>
  <c r="G15" i="1"/>
  <c r="F15" i="1"/>
  <c r="F8" i="1"/>
</calcChain>
</file>

<file path=xl/sharedStrings.xml><?xml version="1.0" encoding="utf-8"?>
<sst xmlns="http://schemas.openxmlformats.org/spreadsheetml/2006/main" count="83" uniqueCount="67">
  <si>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</si>
  <si>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</si>
  <si>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</si>
  <si>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</si>
  <si>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</si>
  <si>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</si>
  <si>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</si>
  <si>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0701</t>
  </si>
  <si>
    <t>0702</t>
  </si>
  <si>
    <t>Администрации города Переславля-Залесского</t>
  </si>
  <si>
    <t>к Приказу Управления финансов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</si>
  <si>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 Управления образования Администрации города Переславля-Залесского</t>
  </si>
  <si>
    <t>0709</t>
  </si>
  <si>
    <t>01.1.01.82100</t>
  </si>
  <si>
    <t>Детские дошкольные учреждения. Обеспечение деятельности подведомственных учреждений</t>
  </si>
  <si>
    <t>Непрограммные расходы</t>
  </si>
  <si>
    <t>0801</t>
  </si>
  <si>
    <t>0113</t>
  </si>
  <si>
    <t>60.0.00.80120</t>
  </si>
  <si>
    <t>Выполнение других обязательств государства</t>
  </si>
  <si>
    <t>ВЦП "Развитие культуры и искусства городского округа город Переславль-Залесский"</t>
  </si>
  <si>
    <t>0707</t>
  </si>
  <si>
    <t>1004</t>
  </si>
  <si>
    <t>01.1.02.83100</t>
  </si>
  <si>
    <t>Централизованные бухгалтерии в сфере образования</t>
  </si>
  <si>
    <t>01.1.01.R3041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</si>
  <si>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</si>
  <si>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</si>
  <si>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</si>
  <si>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от 13.01.2022 г.№ 1</t>
  </si>
  <si>
    <t>02.1.01.70860</t>
  </si>
  <si>
    <t>Субвенция на денежные выплаты</t>
  </si>
  <si>
    <t>1003</t>
  </si>
  <si>
    <t xml:space="preserve">ГЦП "Социальная поддержка населения городского округа город Переславль-Залесский" </t>
  </si>
  <si>
    <t>02.1.03.70890</t>
  </si>
  <si>
    <t>Субвенция на оказание социальной помощи отдельным категориям граждан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</si>
  <si>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</si>
  <si>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</si>
  <si>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ГЦП "Обеспечение отдыха и оздоровления детей городского округа город Переславль-Залесский в каникулярный период"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</si>
  <si>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</si>
  <si>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</si>
  <si>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1002</t>
  </si>
  <si>
    <t>02.1.02.85500</t>
  </si>
  <si>
    <t>Мероприятия по социальной поддержке населения</t>
  </si>
  <si>
    <t>02.1.03.85500</t>
  </si>
  <si>
    <t>1006</t>
  </si>
  <si>
    <t>02.3.02.S1000</t>
  </si>
  <si>
    <t>Оплата стоимости набора продуктов питания в лагерях с дневной формой пребывания детей</t>
  </si>
  <si>
    <t>Уточнение бюджетных ассигнований на основании уведомления департамента финансов от 27.12.2021</t>
  </si>
  <si>
    <t>12.2.01.86120</t>
  </si>
  <si>
    <t>1013</t>
  </si>
  <si>
    <t>Центральный аппарат</t>
  </si>
  <si>
    <t>12.2.01.86100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</si>
  <si>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</si>
  <si>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на 2017-2019 годы»</t>
  </si>
  <si>
    <t>Уточнение бюджетных ассигнований  в связи с уточнением кодов бюджетной классификации расходов  на основании заявки 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</si>
  <si>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образования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</si>
  <si>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социальной защиты населения и труда Администрации города Переславля-Залесского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</si>
  <si>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Управления финансов Администрации города Переславля-Залесского</t>
  </si>
  <si>
    <t>01.1.03.70550</t>
  </si>
  <si>
    <t>Субвенция на обеспечение деятельности органов опеки и попечительства</t>
  </si>
  <si>
    <t>05.2.02.L519F</t>
  </si>
  <si>
    <t>Комплектование книжных фондов муниципальных библиотек за чсет резервного фонда Правительства РФ</t>
  </si>
  <si>
    <t>Приложение 2</t>
  </si>
  <si>
    <t>2023 год (руб.)</t>
  </si>
  <si>
    <t>2024 год (руб.)</t>
  </si>
  <si>
    <r>
      <t xml:space="preserve">Внесение изменений в сводную бюджетную роспись на  плановый период 2023 и 2024 годов </t>
    </r>
    <r>
      <rPr>
        <sz val="14"/>
        <color theme="1"/>
        <rFont val="Times New Roman"/>
        <family val="1"/>
        <charset val="204"/>
      </rPr>
      <t>по состоянию  на 13 января 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</si>
</sst>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_р_._-;\-* #,##0.000_р_._-;_-* &quot;-&quot;???_р_._-;_-@_-"/>
  </numFmts>
  <fonts count="10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vertical="center"/>
    </xf>
    <xf numFmtId="43" fontId="4" fillId="0" borderId="1" xfId="8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vertical="center"/>
    </xf>
    <xf numFmtId="43" fontId="4" fillId="0" borderId="1" xfId="8" applyFont="1" applyFill="1" applyBorder="1" applyAlignment="1">
      <alignment horizontal="right" vertical="center"/>
    </xf>
    <xf numFmtId="43" fontId="8" fillId="0" borderId="1" xfId="0" applyNumberFormat="1" applyFont="1" applyFill="1" applyBorder="1" applyAlignment="1">
      <alignment vertical="center"/>
    </xf>
    <xf numFmtId="43" fontId="8" fillId="0" borderId="1" xfId="8" applyFont="1" applyFill="1" applyBorder="1" applyAlignment="1">
      <alignment vertical="center"/>
    </xf>
    <xf numFmtId="164" fontId="4" fillId="0" borderId="1" xfId="8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Normal="100" workbookViewId="0">
      <selection activeCell="J9" sqref="J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.710937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8" x14ac:dyDescent="0.25">
      <c r="A1" s="42" t="s">
        <v>63</v>
      </c>
      <c r="B1" s="42"/>
      <c r="C1" s="42"/>
      <c r="D1" s="42"/>
      <c r="E1" s="42"/>
      <c r="F1" s="42"/>
      <c r="G1" s="42"/>
      <c r="H1" s="42"/>
    </row>
    <row r="2" spans="1:8" x14ac:dyDescent="0.25">
      <c r="A2" s="42" t="s">
        <v>10</v>
      </c>
      <c r="B2" s="42"/>
      <c r="C2" s="42"/>
      <c r="D2" s="42"/>
      <c r="E2" s="42"/>
      <c r="F2" s="42"/>
      <c r="G2" s="42"/>
      <c r="H2" s="42"/>
    </row>
    <row r="3" spans="1:8" x14ac:dyDescent="0.25">
      <c r="A3" s="42" t="s">
        <v>9</v>
      </c>
      <c r="B3" s="42"/>
      <c r="C3" s="42"/>
      <c r="D3" s="42"/>
      <c r="E3" s="42"/>
      <c r="F3" s="42"/>
      <c r="G3" s="42"/>
      <c r="H3" s="42"/>
    </row>
    <row r="4" spans="1:8" x14ac:dyDescent="0.25">
      <c r="A4" s="9"/>
      <c r="B4" s="9"/>
      <c r="C4" s="9"/>
      <c r="D4" s="8"/>
      <c r="E4" s="8"/>
      <c r="F4" s="30"/>
      <c r="G4" s="42" t="s">
        <v>29</v>
      </c>
      <c r="H4" s="42"/>
    </row>
    <row r="5" spans="1:8" x14ac:dyDescent="0.25">
      <c r="A5" s="6"/>
      <c r="B5" s="6"/>
      <c r="C5" s="6"/>
      <c r="D5" s="7"/>
      <c r="E5" s="7"/>
      <c r="F5" s="30"/>
      <c r="G5" s="42"/>
      <c r="H5" s="42"/>
    </row>
    <row r="6" spans="1:8" ht="60.75" customHeight="1" x14ac:dyDescent="0.25">
      <c r="A6" s="43" t="s">
        <v>66</v>
      </c>
      <c r="B6" s="43"/>
      <c r="C6" s="43"/>
      <c r="D6" s="43"/>
      <c r="E6" s="43"/>
      <c r="F6" s="43"/>
      <c r="G6" s="43"/>
      <c r="H6" s="43"/>
    </row>
    <row r="7" spans="1:8" ht="40.5" customHeight="1" x14ac:dyDescent="0.25">
      <c r="A7" s="11" t="s">
        <v>2</v>
      </c>
      <c r="B7" s="11" t="s">
        <v>5</v>
      </c>
      <c r="C7" s="11" t="s">
        <v>3</v>
      </c>
      <c r="D7" s="12" t="s">
        <v>0</v>
      </c>
      <c r="E7" s="13" t="s">
        <v>4</v>
      </c>
      <c r="F7" s="14" t="s">
        <v>64</v>
      </c>
      <c r="G7" s="14" t="s">
        <v>65</v>
      </c>
      <c r="H7" s="15" t="s">
        <v>1</v>
      </c>
    </row>
    <row r="8" spans="1:8" ht="68.25" customHeight="1" x14ac:dyDescent="0.25">
      <c r="A8" s="11"/>
      <c r="B8" s="16"/>
      <c r="C8" s="11"/>
      <c r="D8" s="26"/>
      <c r="E8" s="17" t="s">
        <v>6</v>
      </c>
      <c r="F8" s="18">
        <f>SUM(F9:F14)</f>
        <v>480535.75</v>
      </c>
      <c r="G8" s="18">
        <f>SUM(G9:G14)</f>
        <v>429447.75</v>
      </c>
      <c r="H8" s="25"/>
    </row>
    <row r="9" spans="1:8" ht="113.25" customHeight="1" x14ac:dyDescent="0.25">
      <c r="A9" s="11">
        <v>203</v>
      </c>
      <c r="B9" s="16" t="s">
        <v>7</v>
      </c>
      <c r="C9" s="11">
        <v>600</v>
      </c>
      <c r="D9" s="26" t="s">
        <v>13</v>
      </c>
      <c r="E9" s="25" t="s">
        <v>14</v>
      </c>
      <c r="F9" s="32">
        <v>-186198.25</v>
      </c>
      <c r="G9" s="32">
        <v>-184133.25</v>
      </c>
      <c r="H9" s="27" t="s">
        <v>56</v>
      </c>
    </row>
    <row r="10" spans="1:8" ht="70.5" customHeight="1" x14ac:dyDescent="0.25">
      <c r="A10" s="11">
        <v>203</v>
      </c>
      <c r="B10" s="16" t="s">
        <v>12</v>
      </c>
      <c r="C10" s="11">
        <v>800</v>
      </c>
      <c r="D10" s="44" t="s">
        <v>23</v>
      </c>
      <c r="E10" s="39" t="s">
        <v>24</v>
      </c>
      <c r="F10" s="33"/>
      <c r="G10" s="33">
        <v>-471</v>
      </c>
      <c r="H10" s="39" t="s">
        <v>56</v>
      </c>
    </row>
    <row r="11" spans="1:8" ht="66" customHeight="1" x14ac:dyDescent="0.25">
      <c r="A11" s="19">
        <v>203</v>
      </c>
      <c r="B11" s="20" t="s">
        <v>12</v>
      </c>
      <c r="C11" s="19">
        <v>200</v>
      </c>
      <c r="D11" s="45"/>
      <c r="E11" s="41"/>
      <c r="F11" s="33"/>
      <c r="G11" s="33">
        <v>471</v>
      </c>
      <c r="H11" s="41"/>
    </row>
    <row r="12" spans="1:8" ht="61.5" customHeight="1" x14ac:dyDescent="0.25">
      <c r="A12" s="11">
        <v>203</v>
      </c>
      <c r="B12" s="16" t="s">
        <v>12</v>
      </c>
      <c r="C12" s="11">
        <v>100</v>
      </c>
      <c r="D12" s="26" t="s">
        <v>59</v>
      </c>
      <c r="E12" s="25" t="s">
        <v>60</v>
      </c>
      <c r="F12" s="33">
        <v>53100</v>
      </c>
      <c r="G12" s="33">
        <v>53100</v>
      </c>
      <c r="H12" s="39" t="s">
        <v>48</v>
      </c>
    </row>
    <row r="13" spans="1:8" ht="58.5" customHeight="1" x14ac:dyDescent="0.25">
      <c r="A13" s="11">
        <v>203</v>
      </c>
      <c r="B13" s="16" t="s">
        <v>22</v>
      </c>
      <c r="C13" s="11">
        <v>200</v>
      </c>
      <c r="D13" s="26" t="s">
        <v>27</v>
      </c>
      <c r="E13" s="25" t="s">
        <v>28</v>
      </c>
      <c r="F13" s="33">
        <v>613634</v>
      </c>
      <c r="G13" s="33">
        <v>613634</v>
      </c>
      <c r="H13" s="41"/>
    </row>
    <row r="14" spans="1:8" ht="132" customHeight="1" x14ac:dyDescent="0.25">
      <c r="A14" s="11">
        <v>203</v>
      </c>
      <c r="B14" s="16" t="s">
        <v>8</v>
      </c>
      <c r="C14" s="11">
        <v>600</v>
      </c>
      <c r="D14" s="26" t="s">
        <v>25</v>
      </c>
      <c r="E14" s="25" t="s">
        <v>26</v>
      </c>
      <c r="F14" s="32">
        <v>0</v>
      </c>
      <c r="G14" s="32">
        <v>-53153</v>
      </c>
      <c r="H14" s="27" t="s">
        <v>48</v>
      </c>
    </row>
    <row r="15" spans="1:8" ht="72.75" customHeight="1" x14ac:dyDescent="0.25">
      <c r="A15" s="11"/>
      <c r="B15" s="16"/>
      <c r="C15" s="11"/>
      <c r="D15" s="26"/>
      <c r="E15" s="17" t="s">
        <v>33</v>
      </c>
      <c r="F15" s="35">
        <f>SUM(F16:F22)</f>
        <v>-2338959</v>
      </c>
      <c r="G15" s="35">
        <f>SUM(G16:G22)</f>
        <v>-2338959</v>
      </c>
      <c r="H15" s="25"/>
    </row>
    <row r="16" spans="1:8" ht="72.75" customHeight="1" x14ac:dyDescent="0.25">
      <c r="A16" s="11">
        <v>206</v>
      </c>
      <c r="B16" s="16" t="s">
        <v>32</v>
      </c>
      <c r="C16" s="11">
        <v>300</v>
      </c>
      <c r="D16" s="26" t="s">
        <v>30</v>
      </c>
      <c r="E16" s="25" t="s">
        <v>31</v>
      </c>
      <c r="F16" s="33">
        <v>750000</v>
      </c>
      <c r="G16" s="33">
        <v>750000</v>
      </c>
      <c r="H16" s="39" t="s">
        <v>48</v>
      </c>
    </row>
    <row r="17" spans="1:8" ht="72.75" customHeight="1" x14ac:dyDescent="0.25">
      <c r="A17" s="11">
        <v>206</v>
      </c>
      <c r="B17" s="16" t="s">
        <v>32</v>
      </c>
      <c r="C17" s="11">
        <v>300</v>
      </c>
      <c r="D17" s="26" t="s">
        <v>34</v>
      </c>
      <c r="E17" s="25" t="s">
        <v>35</v>
      </c>
      <c r="F17" s="33">
        <v>-805000</v>
      </c>
      <c r="G17" s="33">
        <v>-805000</v>
      </c>
      <c r="H17" s="40"/>
    </row>
    <row r="18" spans="1:8" ht="72.75" customHeight="1" x14ac:dyDescent="0.25">
      <c r="A18" s="11">
        <v>206</v>
      </c>
      <c r="B18" s="16" t="s">
        <v>32</v>
      </c>
      <c r="C18" s="11">
        <v>300</v>
      </c>
      <c r="D18" s="26" t="s">
        <v>36</v>
      </c>
      <c r="E18" s="25" t="s">
        <v>37</v>
      </c>
      <c r="F18" s="33">
        <v>-26467</v>
      </c>
      <c r="G18" s="33">
        <v>-26467</v>
      </c>
      <c r="H18" s="41"/>
    </row>
    <row r="19" spans="1:8" ht="72.75" customHeight="1" x14ac:dyDescent="0.25">
      <c r="A19" s="11">
        <v>206</v>
      </c>
      <c r="B19" s="16" t="s">
        <v>41</v>
      </c>
      <c r="C19" s="11">
        <v>600</v>
      </c>
      <c r="D19" s="26" t="s">
        <v>39</v>
      </c>
      <c r="E19" s="25" t="s">
        <v>40</v>
      </c>
      <c r="F19" s="33">
        <v>-2447492</v>
      </c>
      <c r="G19" s="33">
        <v>-2447492</v>
      </c>
      <c r="H19" s="28" t="s">
        <v>48</v>
      </c>
    </row>
    <row r="20" spans="1:8" ht="72.75" customHeight="1" x14ac:dyDescent="0.25">
      <c r="A20" s="11">
        <v>206</v>
      </c>
      <c r="B20" s="16" t="s">
        <v>45</v>
      </c>
      <c r="C20" s="11">
        <v>600</v>
      </c>
      <c r="D20" s="26" t="s">
        <v>42</v>
      </c>
      <c r="E20" s="25" t="s">
        <v>43</v>
      </c>
      <c r="F20" s="33">
        <v>-3660</v>
      </c>
      <c r="G20" s="33">
        <v>-3660</v>
      </c>
      <c r="H20" s="39" t="s">
        <v>57</v>
      </c>
    </row>
    <row r="21" spans="1:8" ht="72.75" customHeight="1" x14ac:dyDescent="0.25">
      <c r="A21" s="11">
        <v>206</v>
      </c>
      <c r="B21" s="16" t="s">
        <v>45</v>
      </c>
      <c r="C21" s="11">
        <v>600</v>
      </c>
      <c r="D21" s="26" t="s">
        <v>44</v>
      </c>
      <c r="E21" s="25" t="s">
        <v>43</v>
      </c>
      <c r="F21" s="33">
        <v>3660</v>
      </c>
      <c r="G21" s="33">
        <v>3660</v>
      </c>
      <c r="H21" s="41"/>
    </row>
    <row r="22" spans="1:8" ht="114.75" customHeight="1" x14ac:dyDescent="0.25">
      <c r="A22" s="11">
        <v>208</v>
      </c>
      <c r="B22" s="16" t="s">
        <v>32</v>
      </c>
      <c r="C22" s="11">
        <v>300</v>
      </c>
      <c r="D22" s="26" t="s">
        <v>44</v>
      </c>
      <c r="E22" s="25" t="s">
        <v>43</v>
      </c>
      <c r="F22" s="33">
        <v>190000</v>
      </c>
      <c r="G22" s="33">
        <v>190000</v>
      </c>
      <c r="H22" s="28" t="s">
        <v>55</v>
      </c>
    </row>
    <row r="23" spans="1:8" ht="72.75" customHeight="1" x14ac:dyDescent="0.25">
      <c r="A23" s="11"/>
      <c r="B23" s="16"/>
      <c r="C23" s="11"/>
      <c r="D23" s="26"/>
      <c r="E23" s="17" t="s">
        <v>38</v>
      </c>
      <c r="F23" s="35">
        <f>SUM(F24)</f>
        <v>186198.25</v>
      </c>
      <c r="G23" s="35">
        <f>SUM(G24)</f>
        <v>184133.25</v>
      </c>
      <c r="H23" s="28"/>
    </row>
    <row r="24" spans="1:8" ht="123" customHeight="1" x14ac:dyDescent="0.25">
      <c r="A24" s="11">
        <v>203</v>
      </c>
      <c r="B24" s="16" t="s">
        <v>21</v>
      </c>
      <c r="C24" s="11">
        <v>600</v>
      </c>
      <c r="D24" s="26" t="s">
        <v>46</v>
      </c>
      <c r="E24" s="25" t="s">
        <v>47</v>
      </c>
      <c r="F24" s="32">
        <v>186198.25</v>
      </c>
      <c r="G24" s="32">
        <v>184133.25</v>
      </c>
      <c r="H24" s="25" t="s">
        <v>11</v>
      </c>
    </row>
    <row r="25" spans="1:8" ht="77.25" customHeight="1" x14ac:dyDescent="0.25">
      <c r="A25" s="11"/>
      <c r="B25" s="16"/>
      <c r="C25" s="11"/>
      <c r="D25" s="26"/>
      <c r="E25" s="17" t="s">
        <v>20</v>
      </c>
      <c r="F25" s="36">
        <f>SUM(F26)</f>
        <v>-66326</v>
      </c>
      <c r="G25" s="36">
        <f>SUM(G26)</f>
        <v>-66326</v>
      </c>
      <c r="H25" s="25"/>
    </row>
    <row r="26" spans="1:8" ht="62.25" customHeight="1" x14ac:dyDescent="0.25">
      <c r="A26" s="19">
        <v>242</v>
      </c>
      <c r="B26" s="20" t="s">
        <v>16</v>
      </c>
      <c r="C26" s="19">
        <v>600</v>
      </c>
      <c r="D26" s="29" t="s">
        <v>61</v>
      </c>
      <c r="E26" s="28" t="s">
        <v>62</v>
      </c>
      <c r="F26" s="34">
        <v>-66326</v>
      </c>
      <c r="G26" s="34">
        <v>-66326</v>
      </c>
      <c r="H26" s="28" t="s">
        <v>48</v>
      </c>
    </row>
    <row r="27" spans="1:8" ht="60.75" customHeight="1" x14ac:dyDescent="0.25">
      <c r="A27" s="19"/>
      <c r="B27" s="20"/>
      <c r="C27" s="19"/>
      <c r="D27" s="29"/>
      <c r="E27" s="23" t="s">
        <v>54</v>
      </c>
      <c r="F27" s="37">
        <f>SUM(F28:F29)</f>
        <v>0</v>
      </c>
      <c r="G27" s="37">
        <f>SUM(G28:G29)</f>
        <v>0</v>
      </c>
      <c r="H27" s="27"/>
    </row>
    <row r="28" spans="1:8" ht="60.75" customHeight="1" x14ac:dyDescent="0.25">
      <c r="A28" s="11">
        <v>244</v>
      </c>
      <c r="B28" s="16" t="s">
        <v>45</v>
      </c>
      <c r="C28" s="11">
        <v>100</v>
      </c>
      <c r="D28" s="26" t="s">
        <v>49</v>
      </c>
      <c r="E28" s="25" t="s">
        <v>51</v>
      </c>
      <c r="F28" s="33">
        <v>-183666</v>
      </c>
      <c r="G28" s="31"/>
      <c r="H28" s="39" t="s">
        <v>58</v>
      </c>
    </row>
    <row r="29" spans="1:8" ht="87.75" customHeight="1" x14ac:dyDescent="0.25">
      <c r="A29" s="11">
        <v>244</v>
      </c>
      <c r="B29" s="16" t="s">
        <v>50</v>
      </c>
      <c r="C29" s="11">
        <v>200</v>
      </c>
      <c r="D29" s="26" t="s">
        <v>52</v>
      </c>
      <c r="E29" s="25" t="s">
        <v>53</v>
      </c>
      <c r="F29" s="33">
        <v>183666</v>
      </c>
      <c r="G29" s="31"/>
      <c r="H29" s="41"/>
    </row>
    <row r="30" spans="1:8" ht="60.75" customHeight="1" x14ac:dyDescent="0.25">
      <c r="A30" s="11"/>
      <c r="B30" s="16"/>
      <c r="C30" s="11"/>
      <c r="D30" s="29"/>
      <c r="E30" s="23" t="s">
        <v>15</v>
      </c>
      <c r="F30" s="35">
        <f>SUM(F31)</f>
        <v>-190000</v>
      </c>
      <c r="G30" s="35">
        <f>SUM(G31)</f>
        <v>-190000</v>
      </c>
      <c r="H30" s="25"/>
    </row>
    <row r="31" spans="1:8" ht="148.5" customHeight="1" x14ac:dyDescent="0.25">
      <c r="A31" s="11">
        <v>208</v>
      </c>
      <c r="B31" s="16" t="s">
        <v>17</v>
      </c>
      <c r="C31" s="11">
        <v>300</v>
      </c>
      <c r="D31" s="29" t="s">
        <v>18</v>
      </c>
      <c r="E31" s="28" t="s">
        <v>19</v>
      </c>
      <c r="F31" s="33">
        <v>-190000</v>
      </c>
      <c r="G31" s="33">
        <v>-190000</v>
      </c>
      <c r="H31" s="28" t="s">
        <v>55</v>
      </c>
    </row>
    <row r="32" spans="1:8" ht="39.75" customHeight="1" x14ac:dyDescent="0.25">
      <c r="A32" s="11"/>
      <c r="B32" s="11"/>
      <c r="C32" s="21"/>
      <c r="D32" s="22"/>
      <c r="E32" s="24"/>
      <c r="F32" s="38">
        <f>SUM(F8+F15+F23+F25+F27+F30)</f>
        <v>-1928551</v>
      </c>
      <c r="G32" s="38">
        <f>SUM(G8+G15+G23+G25+G27+G30)</f>
        <v>-1981704</v>
      </c>
      <c r="H32" s="28"/>
    </row>
    <row r="33" spans="7:8" ht="109.5" customHeight="1" x14ac:dyDescent="0.35">
      <c r="G33" s="3"/>
    </row>
    <row r="34" spans="7:8" ht="30.75" customHeight="1" x14ac:dyDescent="0.25">
      <c r="H34" s="10"/>
    </row>
    <row r="35" spans="7:8" ht="166.5" customHeight="1" x14ac:dyDescent="0.25"/>
    <row r="36" spans="7:8" ht="166.5" customHeight="1" x14ac:dyDescent="0.25"/>
    <row r="37" spans="7:8" ht="166.5" customHeight="1" x14ac:dyDescent="0.25"/>
    <row r="38" spans="7:8" ht="166.5" customHeight="1" x14ac:dyDescent="0.25"/>
    <row r="39" spans="7:8" ht="21.75" customHeight="1" x14ac:dyDescent="0.25"/>
    <row r="40" spans="7:8" ht="67.5" customHeight="1" x14ac:dyDescent="0.25"/>
    <row r="41" spans="7:8" ht="67.5" customHeight="1" x14ac:dyDescent="0.25"/>
    <row r="42" spans="7:8" ht="67.5" customHeight="1" x14ac:dyDescent="0.25"/>
    <row r="43" spans="7:8" ht="177" customHeight="1" x14ac:dyDescent="0.25"/>
  </sheetData>
  <mergeCells count="13">
    <mergeCell ref="H16:H18"/>
    <mergeCell ref="H20:H21"/>
    <mergeCell ref="H28:H29"/>
    <mergeCell ref="A1:H1"/>
    <mergeCell ref="A2:H2"/>
    <mergeCell ref="A3:H3"/>
    <mergeCell ref="G4:H4"/>
    <mergeCell ref="G5:H5"/>
    <mergeCell ref="A6:H6"/>
    <mergeCell ref="H10:H11"/>
    <mergeCell ref="H12:H13"/>
    <mergeCell ref="D10:D11"/>
    <mergeCell ref="E10:E11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2022-02-01T07:52:23Z</cp:lastPrinted>
  <dcterms:created xsi:type="dcterms:W3CDTF">2015-12-14T07:24:37Z</dcterms:created>
  <dcterms:modified xsi:type="dcterms:W3CDTF">2022-02-01T07:54:04Z</dcterms:modified>
</cp:coreProperties>
</file>